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Лист1!$A:$F,Лист1!$12:$13</definedName>
  </definedNames>
  <calcPr calcId="144525"/>
</workbook>
</file>

<file path=xl/calcChain.xml><?xml version="1.0" encoding="utf-8"?>
<calcChain xmlns="http://schemas.openxmlformats.org/spreadsheetml/2006/main">
  <c r="F81" i="1" l="1"/>
  <c r="F80" i="1"/>
  <c r="D81" i="1"/>
  <c r="D80" i="1"/>
  <c r="F72" i="1"/>
  <c r="D72" i="1"/>
  <c r="D14" i="1"/>
  <c r="D50" i="1"/>
  <c r="C58" i="1"/>
  <c r="D18" i="1"/>
  <c r="F96" i="1"/>
  <c r="D96" i="1"/>
  <c r="F95" i="1"/>
  <c r="D95" i="1"/>
  <c r="F94" i="1"/>
  <c r="D94" i="1"/>
  <c r="F93" i="1"/>
  <c r="D93" i="1"/>
  <c r="F92" i="1"/>
  <c r="D92" i="1"/>
  <c r="F91" i="1"/>
  <c r="D91" i="1"/>
  <c r="F90" i="1"/>
  <c r="D90" i="1"/>
  <c r="F89" i="1"/>
  <c r="D89" i="1"/>
  <c r="F87" i="1"/>
  <c r="D87" i="1"/>
  <c r="F86" i="1"/>
  <c r="D86" i="1"/>
  <c r="F85" i="1"/>
  <c r="D85" i="1"/>
  <c r="F84" i="1"/>
  <c r="D84" i="1"/>
  <c r="F82" i="1"/>
  <c r="D82" i="1"/>
  <c r="F78" i="1"/>
  <c r="D78" i="1"/>
  <c r="F75" i="1"/>
  <c r="D75" i="1"/>
  <c r="F74" i="1"/>
  <c r="D74" i="1"/>
  <c r="F70" i="1"/>
  <c r="D70" i="1"/>
  <c r="F69" i="1"/>
  <c r="D69" i="1"/>
  <c r="F67" i="1"/>
  <c r="D67" i="1"/>
  <c r="F66" i="1"/>
  <c r="D66" i="1"/>
  <c r="F65" i="1"/>
  <c r="D65" i="1"/>
  <c r="F64" i="1"/>
  <c r="D64" i="1"/>
  <c r="F63" i="1"/>
  <c r="D63" i="1"/>
  <c r="F62" i="1"/>
  <c r="D62" i="1"/>
  <c r="D61" i="1"/>
  <c r="D60" i="1"/>
  <c r="F57" i="1"/>
  <c r="D57" i="1"/>
  <c r="F56" i="1"/>
  <c r="D56" i="1"/>
  <c r="F53" i="1"/>
  <c r="D53" i="1"/>
  <c r="F52" i="1"/>
  <c r="D52" i="1"/>
  <c r="F51" i="1"/>
  <c r="D51" i="1"/>
  <c r="F50" i="1"/>
  <c r="F49" i="1"/>
  <c r="D49" i="1"/>
  <c r="F48" i="1"/>
  <c r="D48" i="1"/>
  <c r="F47" i="1"/>
  <c r="D47" i="1"/>
  <c r="F45" i="1"/>
  <c r="D45" i="1"/>
  <c r="F44" i="1"/>
  <c r="D44" i="1"/>
  <c r="F43" i="1"/>
  <c r="D43" i="1"/>
  <c r="F41" i="1"/>
  <c r="D41" i="1"/>
  <c r="F40" i="1"/>
  <c r="D40" i="1"/>
  <c r="F38" i="1"/>
  <c r="D38" i="1"/>
  <c r="F37" i="1"/>
  <c r="D37" i="1"/>
  <c r="F36" i="1"/>
  <c r="D36" i="1"/>
  <c r="F34" i="1"/>
  <c r="D34" i="1"/>
  <c r="F33" i="1"/>
  <c r="D33" i="1"/>
  <c r="F32" i="1"/>
  <c r="D32" i="1"/>
  <c r="F30" i="1"/>
  <c r="D30" i="1"/>
  <c r="F29" i="1"/>
  <c r="D29" i="1"/>
  <c r="F28" i="1"/>
  <c r="D28" i="1"/>
  <c r="F27" i="1"/>
  <c r="D27" i="1"/>
  <c r="F26" i="1"/>
  <c r="D26" i="1"/>
  <c r="F25" i="1"/>
  <c r="D25" i="1"/>
  <c r="F23" i="1"/>
  <c r="D23" i="1"/>
  <c r="F22" i="1"/>
  <c r="D22" i="1"/>
  <c r="F21" i="1"/>
  <c r="D21" i="1"/>
  <c r="F20" i="1"/>
  <c r="D20" i="1"/>
  <c r="F19" i="1"/>
  <c r="D19" i="1"/>
  <c r="F18" i="1"/>
  <c r="F17" i="1"/>
  <c r="D17" i="1"/>
  <c r="F16" i="1"/>
  <c r="D16" i="1"/>
  <c r="F15" i="1"/>
  <c r="D15" i="1"/>
  <c r="F14" i="1"/>
  <c r="D42" i="1"/>
  <c r="F42" i="1"/>
  <c r="F55" i="1"/>
  <c r="F46" i="1"/>
  <c r="D83" i="1"/>
  <c r="D46" i="1"/>
  <c r="D55" i="1"/>
  <c r="D58" i="1"/>
  <c r="F83" i="1"/>
</calcChain>
</file>

<file path=xl/sharedStrings.xml><?xml version="1.0" encoding="utf-8"?>
<sst xmlns="http://schemas.openxmlformats.org/spreadsheetml/2006/main" count="113" uniqueCount="83">
  <si>
    <t>Показатель, единица измерения</t>
  </si>
  <si>
    <t>отчет</t>
  </si>
  <si>
    <t>оценка</t>
  </si>
  <si>
    <t>прогноз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</si>
  <si>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</si>
  <si>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</si>
  <si>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      тыс. чел.</t>
  </si>
  <si>
    <t>Уровень регистрируемой безработицы, в % к численности трудоспособного населения в трудоспособном возрасте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</si>
  <si>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</si>
  <si>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</si>
  <si>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</si>
  <si>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</si>
  <si>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</si>
  <si>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</si>
  <si>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Кукуруза, тыс. тонн</t>
  </si>
  <si>
    <t>Соя, тыс. 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</si>
  <si>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</si>
  <si>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</si>
  <si>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</si>
  <si>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в том числе в личных подсобных хозяйствах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</si>
  <si>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</si>
  <si>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</si>
  <si>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</si>
  <si>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</si>
  <si>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 xml:space="preserve">Численность поголовья сельскохозяйственных животных  </t>
  </si>
  <si>
    <t>Крупный рогатый скот, голов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</si>
  <si>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</si>
  <si>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</si>
  <si>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</si>
  <si>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</si>
  <si>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</si>
  <si>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</si>
  <si>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</si>
  <si>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</si>
  <si>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</si>
  <si>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</si>
  <si>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</si>
  <si>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</si>
  <si>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</si>
  <si>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</si>
  <si>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</si>
  <si>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</si>
  <si>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</si>
  <si>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</si>
  <si>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</si>
  <si>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</si>
  <si>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</si>
  <si>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</si>
  <si>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</si>
  <si>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</si>
  <si>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</si>
  <si>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</si>
  <si>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</si>
  <si>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</si>
  <si>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</si>
  <si>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</si>
  <si>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</si>
  <si>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</si>
  <si>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</si>
  <si>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</si>
  <si>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</si>
  <si>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</si>
  <si>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ПРИЛОЖЕНИЕ № 1</t>
  </si>
  <si>
    <t>Совета Выселковского сельского поселения</t>
  </si>
  <si>
    <t>Выселковского района</t>
  </si>
  <si>
    <t xml:space="preserve">Заместитель главы администрации </t>
  </si>
  <si>
    <t>Выселковского сельского поселения</t>
  </si>
  <si>
    <t>2015 год</t>
  </si>
  <si>
    <t>Выселковского района по финансовым</t>
  </si>
  <si>
    <t>и производственным вопросам</t>
  </si>
  <si>
    <t>Т.В. Миронова</t>
  </si>
  <si>
    <t>2016 год</t>
  </si>
  <si>
    <t>2016г. в % к 2015г.</t>
  </si>
  <si>
    <t>Обрабатывающие производства (D), млн.руб</t>
  </si>
  <si>
    <t>Фонд оплаты труда, млн. руб.</t>
  </si>
  <si>
    <t>Численность детей  дошкольного возраста, тыс. чел.</t>
  </si>
  <si>
    <t>Яйца- всего, млн. штук</t>
  </si>
  <si>
    <t>2017 год</t>
  </si>
  <si>
    <t>2017г. в % к 2016г.</t>
  </si>
  <si>
    <t>Индикативный план социально-экономического развития  Выселковского                    сельского поселения Выселковского района на 2017 год</t>
  </si>
  <si>
    <t>-</t>
  </si>
  <si>
    <t>к решению ХХ сессии III созыва</t>
  </si>
  <si>
    <t>от 31 октября 2016 года № 4-149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</si>
</sst>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vertical="center" wrapText="1"/>
    </xf>
    <xf numFmtId="2" fontId="4" fillId="0" borderId="7" xfId="0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3" fillId="0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0" borderId="9" xfId="0" applyBorder="1"/>
    <xf numFmtId="2" fontId="2" fillId="2" borderId="9" xfId="0" applyNumberFormat="1" applyFon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2" fontId="2" fillId="0" borderId="9" xfId="0" applyNumberFormat="1" applyFont="1" applyBorder="1"/>
    <xf numFmtId="2" fontId="4" fillId="2" borderId="7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5"/>
  <sheetViews>
    <sheetView tabSelected="1" workbookViewId="0">
      <selection activeCell="C6" sqref="C6:F6"/>
    </sheetView>
  </sheetViews>
  <sheetFormatPr defaultRowHeight="14.4" x14ac:dyDescent="0.3"/>
  <cols>
    <col min="1" max="1" width="37.33203125" customWidth="1"/>
    <col min="2" max="2" width="10.44140625" customWidth="1"/>
    <col min="3" max="3" width="10.33203125" customWidth="1"/>
    <col min="4" max="4" width="10.5546875" customWidth="1"/>
    <col min="5" max="5" width="10.109375" customWidth="1"/>
    <col min="6" max="6" width="11.5546875" customWidth="1"/>
  </cols>
  <sheetData>
    <row r="2" spans="1:6" ht="15.6" x14ac:dyDescent="0.3">
      <c r="C2" s="46" t="s">
        <v>62</v>
      </c>
      <c r="D2" s="46"/>
      <c r="E2" s="46"/>
      <c r="F2" s="46"/>
    </row>
    <row r="3" spans="1:6" ht="15.6" x14ac:dyDescent="0.3">
      <c r="C3" s="46" t="s">
        <v>81</v>
      </c>
      <c r="D3" s="46"/>
      <c r="E3" s="46"/>
      <c r="F3" s="46"/>
    </row>
    <row r="4" spans="1:6" ht="15.6" x14ac:dyDescent="0.3">
      <c r="C4" s="46" t="s">
        <v>63</v>
      </c>
      <c r="D4" s="46"/>
      <c r="E4" s="46"/>
      <c r="F4" s="46"/>
    </row>
    <row r="5" spans="1:6" ht="15.6" x14ac:dyDescent="0.3">
      <c r="C5" s="46" t="s">
        <v>64</v>
      </c>
      <c r="D5" s="46"/>
      <c r="E5" s="46"/>
      <c r="F5" s="46"/>
    </row>
    <row r="6" spans="1:6" ht="15.6" x14ac:dyDescent="0.3">
      <c r="C6" s="46" t="s">
        <v>82</v>
      </c>
      <c r="D6" s="46"/>
      <c r="E6" s="46"/>
      <c r="F6" s="46"/>
    </row>
    <row r="10" spans="1:6" ht="45.75" customHeight="1" x14ac:dyDescent="0.3">
      <c r="A10" s="44" t="s">
        <v>79</v>
      </c>
      <c r="B10" s="45"/>
      <c r="C10" s="45"/>
      <c r="D10" s="45"/>
      <c r="E10" s="45"/>
      <c r="F10" s="45"/>
    </row>
    <row r="11" spans="1:6" ht="16.2" thickBot="1" x14ac:dyDescent="0.35">
      <c r="A11" s="1"/>
      <c r="B11" s="1"/>
      <c r="C11" s="24"/>
      <c r="D11" s="1"/>
      <c r="E11" s="1"/>
      <c r="F11" s="1"/>
    </row>
    <row r="12" spans="1:6" ht="16.2" thickBot="1" x14ac:dyDescent="0.35">
      <c r="A12" s="37" t="s">
        <v>0</v>
      </c>
      <c r="B12" s="3" t="s">
        <v>67</v>
      </c>
      <c r="C12" s="3" t="s">
        <v>71</v>
      </c>
      <c r="D12" s="39" t="s">
        <v>72</v>
      </c>
      <c r="E12" s="4" t="s">
        <v>77</v>
      </c>
      <c r="F12" s="39" t="s">
        <v>78</v>
      </c>
    </row>
    <row r="13" spans="1:6" ht="34.5" customHeight="1" thickBot="1" x14ac:dyDescent="0.35">
      <c r="A13" s="38"/>
      <c r="B13" s="3" t="s">
        <v>1</v>
      </c>
      <c r="C13" s="3" t="s">
        <v>2</v>
      </c>
      <c r="D13" s="40"/>
      <c r="E13" s="3" t="s">
        <v>3</v>
      </c>
      <c r="F13" s="40"/>
    </row>
    <row r="14" spans="1:6" ht="48" customHeight="1" thickBot="1" x14ac:dyDescent="0.35">
      <c r="A14" s="5" t="s">
        <v>4</v>
      </c>
      <c r="B14" s="26">
        <v>21.59</v>
      </c>
      <c r="C14" s="6">
        <v>21.84</v>
      </c>
      <c r="D14" s="6">
        <f>SUM(C14/B14*100)</f>
        <v>101.15794349235759</v>
      </c>
      <c r="E14" s="6">
        <v>22.1</v>
      </c>
      <c r="F14" s="6">
        <f>SUM(E14/C14*100)</f>
        <v>101.1904761904762</v>
      </c>
    </row>
    <row r="15" spans="1:6" ht="32.25" customHeight="1" thickBot="1" x14ac:dyDescent="0.35">
      <c r="A15" s="7" t="s">
        <v>5</v>
      </c>
      <c r="B15" s="27">
        <v>9.98</v>
      </c>
      <c r="C15" s="8">
        <v>9.98</v>
      </c>
      <c r="D15" s="6">
        <f t="shared" ref="D15:D22" si="0">SUM(C15/B15*100)</f>
        <v>100</v>
      </c>
      <c r="E15" s="8">
        <v>9.99</v>
      </c>
      <c r="F15" s="6">
        <f t="shared" ref="F15:F57" si="1">SUM(E15/C15*100)</f>
        <v>100.10020040080161</v>
      </c>
    </row>
    <row r="16" spans="1:6" ht="33" customHeight="1" thickBot="1" x14ac:dyDescent="0.35">
      <c r="A16" s="9" t="s">
        <v>6</v>
      </c>
      <c r="B16" s="28">
        <v>5.43</v>
      </c>
      <c r="C16" s="10">
        <v>5.45</v>
      </c>
      <c r="D16" s="6">
        <f t="shared" si="0"/>
        <v>100.3683241252302</v>
      </c>
      <c r="E16" s="10">
        <v>5.47</v>
      </c>
      <c r="F16" s="6">
        <f t="shared" si="1"/>
        <v>100.36697247706421</v>
      </c>
    </row>
    <row r="17" spans="1:6" ht="66" customHeight="1" thickBot="1" x14ac:dyDescent="0.35">
      <c r="A17" s="7" t="s">
        <v>7</v>
      </c>
      <c r="B17" s="30">
        <v>0.9</v>
      </c>
      <c r="C17" s="10">
        <v>0.8</v>
      </c>
      <c r="D17" s="6">
        <f t="shared" si="0"/>
        <v>88.8888888888889</v>
      </c>
      <c r="E17" s="10">
        <v>0.8</v>
      </c>
      <c r="F17" s="6">
        <f t="shared" si="1"/>
        <v>100</v>
      </c>
    </row>
    <row r="18" spans="1:6" ht="20.25" customHeight="1" thickBot="1" x14ac:dyDescent="0.35">
      <c r="A18" s="11" t="s">
        <v>74</v>
      </c>
      <c r="B18" s="31">
        <v>3907.6</v>
      </c>
      <c r="C18" s="12">
        <v>4095</v>
      </c>
      <c r="D18" s="6">
        <f t="shared" si="0"/>
        <v>104.7957825775412</v>
      </c>
      <c r="E18" s="12">
        <v>4299.75</v>
      </c>
      <c r="F18" s="6">
        <f t="shared" si="1"/>
        <v>105</v>
      </c>
    </row>
    <row r="19" spans="1:6" ht="35.25" customHeight="1" thickBot="1" x14ac:dyDescent="0.35">
      <c r="A19" s="13" t="s">
        <v>73</v>
      </c>
      <c r="B19" s="31">
        <v>5967.8</v>
      </c>
      <c r="C19" s="12">
        <v>6266.19</v>
      </c>
      <c r="D19" s="6">
        <f t="shared" si="0"/>
        <v>104.99999999999999</v>
      </c>
      <c r="E19" s="12">
        <v>6579.5</v>
      </c>
      <c r="F19" s="6">
        <f t="shared" si="1"/>
        <v>105.00000797933036</v>
      </c>
    </row>
    <row r="20" spans="1:6" ht="47.4" thickBot="1" x14ac:dyDescent="0.35">
      <c r="A20" s="14" t="s">
        <v>8</v>
      </c>
      <c r="B20" s="31">
        <v>6895.1</v>
      </c>
      <c r="C20" s="12">
        <v>7101.95</v>
      </c>
      <c r="D20" s="6">
        <f t="shared" si="0"/>
        <v>102.9999564908413</v>
      </c>
      <c r="E20" s="12">
        <v>7315.01</v>
      </c>
      <c r="F20" s="6">
        <f t="shared" si="1"/>
        <v>103.00002112095974</v>
      </c>
    </row>
    <row r="21" spans="1:6" ht="31.8" thickBot="1" x14ac:dyDescent="0.35">
      <c r="A21" s="9" t="s">
        <v>9</v>
      </c>
      <c r="B21" s="31">
        <v>6412.3</v>
      </c>
      <c r="C21" s="12">
        <v>6606.26</v>
      </c>
      <c r="D21" s="6">
        <f t="shared" si="0"/>
        <v>103.02481169003322</v>
      </c>
      <c r="E21" s="12">
        <v>6812.96</v>
      </c>
      <c r="F21" s="6">
        <f t="shared" si="1"/>
        <v>103.128850514512</v>
      </c>
    </row>
    <row r="22" spans="1:6" ht="47.25" customHeight="1" thickBot="1" x14ac:dyDescent="0.35">
      <c r="A22" s="9" t="s">
        <v>10</v>
      </c>
      <c r="B22" s="31">
        <v>147.5</v>
      </c>
      <c r="C22" s="12">
        <v>149.30000000000001</v>
      </c>
      <c r="D22" s="6">
        <f t="shared" si="0"/>
        <v>101.22033898305085</v>
      </c>
      <c r="E22" s="12">
        <v>151.25</v>
      </c>
      <c r="F22" s="6">
        <f t="shared" si="1"/>
        <v>101.30609511051574</v>
      </c>
    </row>
    <row r="23" spans="1:6" ht="31.8" thickBot="1" x14ac:dyDescent="0.35">
      <c r="A23" s="14" t="s">
        <v>11</v>
      </c>
      <c r="B23" s="31">
        <v>336.3</v>
      </c>
      <c r="C23" s="12">
        <v>346.39</v>
      </c>
      <c r="D23" s="6">
        <f>SUM(C23/B23*100)</f>
        <v>103.00029735355336</v>
      </c>
      <c r="E23" s="12">
        <v>350.8</v>
      </c>
      <c r="F23" s="6">
        <f t="shared" si="1"/>
        <v>101.27313144143886</v>
      </c>
    </row>
    <row r="24" spans="1:6" ht="33.75" customHeight="1" thickBot="1" x14ac:dyDescent="0.35">
      <c r="A24" s="15" t="s">
        <v>12</v>
      </c>
      <c r="B24" s="32"/>
      <c r="C24" s="12"/>
      <c r="D24" s="6"/>
      <c r="E24" s="12"/>
      <c r="F24" s="6"/>
    </row>
    <row r="25" spans="1:6" ht="31.8" thickBot="1" x14ac:dyDescent="0.35">
      <c r="A25" s="11" t="s">
        <v>13</v>
      </c>
      <c r="B25" s="31">
        <v>300.89999999999998</v>
      </c>
      <c r="C25" s="12">
        <v>301.72000000000003</v>
      </c>
      <c r="D25" s="6">
        <f t="shared" ref="D25:D30" si="2">SUM(C25/B25*100)</f>
        <v>100.27251578597543</v>
      </c>
      <c r="E25" s="12">
        <v>304.5</v>
      </c>
      <c r="F25" s="6">
        <f t="shared" si="1"/>
        <v>100.92138406469573</v>
      </c>
    </row>
    <row r="26" spans="1:6" ht="16.2" thickBot="1" x14ac:dyDescent="0.35">
      <c r="A26" s="11" t="s">
        <v>14</v>
      </c>
      <c r="B26" s="31">
        <v>38</v>
      </c>
      <c r="C26" s="12">
        <v>38.5</v>
      </c>
      <c r="D26" s="6">
        <f t="shared" si="2"/>
        <v>101.31578947368421</v>
      </c>
      <c r="E26" s="12">
        <v>39.1</v>
      </c>
      <c r="F26" s="6">
        <f t="shared" si="1"/>
        <v>101.55844155844156</v>
      </c>
    </row>
    <row r="27" spans="1:6" ht="16.2" thickBot="1" x14ac:dyDescent="0.35">
      <c r="A27" s="11" t="s">
        <v>15</v>
      </c>
      <c r="B27" s="31">
        <v>2.2999999999999998</v>
      </c>
      <c r="C27" s="12">
        <v>2.35</v>
      </c>
      <c r="D27" s="6">
        <f t="shared" si="2"/>
        <v>102.17391304347827</v>
      </c>
      <c r="E27" s="12">
        <v>2.4</v>
      </c>
      <c r="F27" s="6">
        <f t="shared" si="1"/>
        <v>102.12765957446808</v>
      </c>
    </row>
    <row r="28" spans="1:6" ht="16.2" thickBot="1" x14ac:dyDescent="0.35">
      <c r="A28" s="11" t="s">
        <v>16</v>
      </c>
      <c r="B28" s="31">
        <v>200.73</v>
      </c>
      <c r="C28" s="12">
        <v>203.15</v>
      </c>
      <c r="D28" s="6">
        <f t="shared" si="2"/>
        <v>101.20559956160015</v>
      </c>
      <c r="E28" s="12">
        <v>205.8</v>
      </c>
      <c r="F28" s="6">
        <f t="shared" si="1"/>
        <v>101.30445483632784</v>
      </c>
    </row>
    <row r="29" spans="1:6" ht="31.8" thickBot="1" x14ac:dyDescent="0.35">
      <c r="A29" s="11" t="s">
        <v>17</v>
      </c>
      <c r="B29" s="31">
        <v>6.7</v>
      </c>
      <c r="C29" s="12">
        <v>6.72</v>
      </c>
      <c r="D29" s="6">
        <f t="shared" si="2"/>
        <v>100.29850746268656</v>
      </c>
      <c r="E29" s="12">
        <v>6.8</v>
      </c>
      <c r="F29" s="6">
        <f t="shared" si="1"/>
        <v>101.19047619047619</v>
      </c>
    </row>
    <row r="30" spans="1:6" ht="16.2" thickBot="1" x14ac:dyDescent="0.35">
      <c r="A30" s="11" t="s">
        <v>18</v>
      </c>
      <c r="B30" s="31">
        <v>3.43</v>
      </c>
      <c r="C30" s="12">
        <v>3.45</v>
      </c>
      <c r="D30" s="6">
        <f t="shared" si="2"/>
        <v>100.58309037900874</v>
      </c>
      <c r="E30" s="12">
        <v>3.45</v>
      </c>
      <c r="F30" s="6">
        <f t="shared" si="1"/>
        <v>100</v>
      </c>
    </row>
    <row r="31" spans="1:6" ht="31.8" thickBot="1" x14ac:dyDescent="0.35">
      <c r="A31" s="9" t="s">
        <v>9</v>
      </c>
      <c r="B31" s="31" t="s">
        <v>80</v>
      </c>
      <c r="C31" s="12" t="s">
        <v>80</v>
      </c>
      <c r="D31" s="6" t="s">
        <v>80</v>
      </c>
      <c r="E31" s="12" t="s">
        <v>80</v>
      </c>
      <c r="F31" s="6" t="s">
        <v>80</v>
      </c>
    </row>
    <row r="32" spans="1:6" ht="50.25" customHeight="1" thickBot="1" x14ac:dyDescent="0.35">
      <c r="A32" s="9" t="s">
        <v>10</v>
      </c>
      <c r="B32" s="27">
        <v>0.55000000000000004</v>
      </c>
      <c r="C32" s="12">
        <v>0.56999999999999995</v>
      </c>
      <c r="D32" s="6">
        <f>SUM(C32/B32*100)</f>
        <v>103.63636363636361</v>
      </c>
      <c r="E32" s="12">
        <v>0.56999999999999995</v>
      </c>
      <c r="F32" s="6">
        <f t="shared" si="1"/>
        <v>100</v>
      </c>
    </row>
    <row r="33" spans="1:6" ht="31.8" thickBot="1" x14ac:dyDescent="0.35">
      <c r="A33" s="14" t="s">
        <v>19</v>
      </c>
      <c r="B33" s="27">
        <v>2.88</v>
      </c>
      <c r="C33" s="12">
        <v>2.88</v>
      </c>
      <c r="D33" s="6">
        <f>SUM(C33/B33*100)</f>
        <v>100</v>
      </c>
      <c r="E33" s="12">
        <v>2.88</v>
      </c>
      <c r="F33" s="6">
        <f t="shared" si="1"/>
        <v>100</v>
      </c>
    </row>
    <row r="34" spans="1:6" ht="16.2" thickBot="1" x14ac:dyDescent="0.35">
      <c r="A34" s="11" t="s">
        <v>20</v>
      </c>
      <c r="B34" s="27">
        <v>5.27</v>
      </c>
      <c r="C34" s="12">
        <v>5.3</v>
      </c>
      <c r="D34" s="6">
        <f>SUM(C34/B34*100)</f>
        <v>100.56925996204936</v>
      </c>
      <c r="E34" s="12">
        <v>5.3</v>
      </c>
      <c r="F34" s="6">
        <f t="shared" si="1"/>
        <v>100</v>
      </c>
    </row>
    <row r="35" spans="1:6" ht="31.8" thickBot="1" x14ac:dyDescent="0.35">
      <c r="A35" s="9" t="s">
        <v>9</v>
      </c>
      <c r="B35" s="27" t="s">
        <v>80</v>
      </c>
      <c r="C35" s="12" t="s">
        <v>80</v>
      </c>
      <c r="D35" s="6" t="s">
        <v>80</v>
      </c>
      <c r="E35" s="12" t="s">
        <v>80</v>
      </c>
      <c r="F35" s="6" t="s">
        <v>80</v>
      </c>
    </row>
    <row r="36" spans="1:6" ht="48.75" customHeight="1" thickBot="1" x14ac:dyDescent="0.35">
      <c r="A36" s="9" t="s">
        <v>10</v>
      </c>
      <c r="B36" s="27">
        <v>3.64</v>
      </c>
      <c r="C36" s="12">
        <v>3.65</v>
      </c>
      <c r="D36" s="6">
        <f>SUM(C36/B36*100)</f>
        <v>100.27472527472527</v>
      </c>
      <c r="E36" s="12">
        <v>3.65</v>
      </c>
      <c r="F36" s="6">
        <f t="shared" si="1"/>
        <v>100</v>
      </c>
    </row>
    <row r="37" spans="1:6" ht="31.8" thickBot="1" x14ac:dyDescent="0.35">
      <c r="A37" s="14" t="s">
        <v>19</v>
      </c>
      <c r="B37" s="31">
        <v>1.63</v>
      </c>
      <c r="C37" s="12">
        <v>1.65</v>
      </c>
      <c r="D37" s="6">
        <f>SUM(C37/B37*100)</f>
        <v>101.22699386503066</v>
      </c>
      <c r="E37" s="12">
        <v>1.65</v>
      </c>
      <c r="F37" s="6">
        <f t="shared" si="1"/>
        <v>100</v>
      </c>
    </row>
    <row r="38" spans="1:6" ht="16.2" thickBot="1" x14ac:dyDescent="0.35">
      <c r="A38" s="9" t="s">
        <v>21</v>
      </c>
      <c r="B38" s="31">
        <v>2.1</v>
      </c>
      <c r="C38" s="12">
        <v>2.15</v>
      </c>
      <c r="D38" s="6">
        <f>SUM(C38/B38*100)</f>
        <v>102.38095238095238</v>
      </c>
      <c r="E38" s="12">
        <v>2.15</v>
      </c>
      <c r="F38" s="6">
        <f t="shared" si="1"/>
        <v>100</v>
      </c>
    </row>
    <row r="39" spans="1:6" ht="31.8" thickBot="1" x14ac:dyDescent="0.35">
      <c r="A39" s="9" t="s">
        <v>9</v>
      </c>
      <c r="B39" s="31"/>
      <c r="C39" s="12"/>
      <c r="D39" s="6"/>
      <c r="E39" s="12"/>
      <c r="F39" s="6"/>
    </row>
    <row r="40" spans="1:6" ht="53.25" customHeight="1" thickBot="1" x14ac:dyDescent="0.35">
      <c r="A40" s="9" t="s">
        <v>10</v>
      </c>
      <c r="B40" s="31">
        <v>0.3</v>
      </c>
      <c r="C40" s="12">
        <v>0.28999999999999998</v>
      </c>
      <c r="D40" s="6">
        <f t="shared" ref="D40:D53" si="3">SUM(C40/B40*100)</f>
        <v>96.666666666666671</v>
      </c>
      <c r="E40" s="12">
        <v>0.28999999999999998</v>
      </c>
      <c r="F40" s="6">
        <f t="shared" si="1"/>
        <v>100</v>
      </c>
    </row>
    <row r="41" spans="1:6" ht="31.8" thickBot="1" x14ac:dyDescent="0.35">
      <c r="A41" s="9" t="s">
        <v>19</v>
      </c>
      <c r="B41" s="31">
        <v>1.8</v>
      </c>
      <c r="C41" s="12">
        <v>1.86</v>
      </c>
      <c r="D41" s="6">
        <f t="shared" si="3"/>
        <v>103.33333333333334</v>
      </c>
      <c r="E41" s="12">
        <v>1.86</v>
      </c>
      <c r="F41" s="6">
        <f t="shared" si="1"/>
        <v>100</v>
      </c>
    </row>
    <row r="42" spans="1:6" ht="31.8" thickBot="1" x14ac:dyDescent="0.35">
      <c r="A42" s="11" t="s">
        <v>22</v>
      </c>
      <c r="B42" s="31">
        <v>23.48</v>
      </c>
      <c r="C42" s="12">
        <v>25</v>
      </c>
      <c r="D42" s="6">
        <f t="shared" si="3"/>
        <v>106.47359454855196</v>
      </c>
      <c r="E42" s="12">
        <v>25</v>
      </c>
      <c r="F42" s="6">
        <f t="shared" si="1"/>
        <v>100</v>
      </c>
    </row>
    <row r="43" spans="1:6" ht="31.8" thickBot="1" x14ac:dyDescent="0.35">
      <c r="A43" s="9" t="s">
        <v>9</v>
      </c>
      <c r="B43" s="31">
        <v>15.64</v>
      </c>
      <c r="C43" s="12">
        <v>17.13</v>
      </c>
      <c r="D43" s="6">
        <f t="shared" si="3"/>
        <v>109.52685421994883</v>
      </c>
      <c r="E43" s="12">
        <v>17.13</v>
      </c>
      <c r="F43" s="6">
        <f t="shared" si="1"/>
        <v>100</v>
      </c>
    </row>
    <row r="44" spans="1:6" ht="46.5" customHeight="1" thickBot="1" x14ac:dyDescent="0.35">
      <c r="A44" s="9" t="s">
        <v>10</v>
      </c>
      <c r="B44" s="31">
        <v>1.27</v>
      </c>
      <c r="C44" s="12">
        <v>1.3</v>
      </c>
      <c r="D44" s="6">
        <f t="shared" si="3"/>
        <v>102.36220472440945</v>
      </c>
      <c r="E44" s="12">
        <v>1.3</v>
      </c>
      <c r="F44" s="6">
        <f t="shared" si="1"/>
        <v>100</v>
      </c>
    </row>
    <row r="45" spans="1:6" ht="31.8" thickBot="1" x14ac:dyDescent="0.35">
      <c r="A45" s="14" t="s">
        <v>19</v>
      </c>
      <c r="B45" s="31">
        <v>6.57</v>
      </c>
      <c r="C45" s="12">
        <v>6.57</v>
      </c>
      <c r="D45" s="6">
        <f t="shared" si="3"/>
        <v>100</v>
      </c>
      <c r="E45" s="12">
        <v>6.57</v>
      </c>
      <c r="F45" s="6">
        <f t="shared" si="1"/>
        <v>100</v>
      </c>
    </row>
    <row r="46" spans="1:6" ht="16.2" thickBot="1" x14ac:dyDescent="0.35">
      <c r="A46" s="11" t="s">
        <v>23</v>
      </c>
      <c r="B46" s="31">
        <v>46.72</v>
      </c>
      <c r="C46" s="12">
        <v>47.1</v>
      </c>
      <c r="D46" s="6">
        <f t="shared" si="3"/>
        <v>100.81335616438356</v>
      </c>
      <c r="E46" s="12">
        <v>47.8</v>
      </c>
      <c r="F46" s="6">
        <f t="shared" si="1"/>
        <v>101.48619957537154</v>
      </c>
    </row>
    <row r="47" spans="1:6" ht="31.8" thickBot="1" x14ac:dyDescent="0.35">
      <c r="A47" s="9" t="s">
        <v>9</v>
      </c>
      <c r="B47" s="31">
        <v>45.78</v>
      </c>
      <c r="C47" s="12">
        <v>45.98</v>
      </c>
      <c r="D47" s="6">
        <f t="shared" si="3"/>
        <v>100.43687199650502</v>
      </c>
      <c r="E47" s="12">
        <v>46.66</v>
      </c>
      <c r="F47" s="6">
        <f t="shared" si="1"/>
        <v>101.47890387124836</v>
      </c>
    </row>
    <row r="48" spans="1:6" ht="47.25" customHeight="1" thickBot="1" x14ac:dyDescent="0.35">
      <c r="A48" s="9" t="s">
        <v>10</v>
      </c>
      <c r="B48" s="31">
        <v>0.41</v>
      </c>
      <c r="C48" s="12">
        <v>0.41</v>
      </c>
      <c r="D48" s="6">
        <f t="shared" si="3"/>
        <v>100</v>
      </c>
      <c r="E48" s="12">
        <v>0.43</v>
      </c>
      <c r="F48" s="6">
        <f t="shared" si="1"/>
        <v>104.8780487804878</v>
      </c>
    </row>
    <row r="49" spans="1:6" ht="31.8" thickBot="1" x14ac:dyDescent="0.35">
      <c r="A49" s="14" t="s">
        <v>19</v>
      </c>
      <c r="B49" s="31">
        <v>0.53</v>
      </c>
      <c r="C49" s="12">
        <v>0.71</v>
      </c>
      <c r="D49" s="6">
        <f t="shared" si="3"/>
        <v>133.96226415094338</v>
      </c>
      <c r="E49" s="12">
        <v>0.71</v>
      </c>
      <c r="F49" s="6">
        <f t="shared" si="1"/>
        <v>100</v>
      </c>
    </row>
    <row r="50" spans="1:6" ht="16.2" thickBot="1" x14ac:dyDescent="0.35">
      <c r="A50" s="11" t="s">
        <v>76</v>
      </c>
      <c r="B50" s="31">
        <v>105.11</v>
      </c>
      <c r="C50" s="12">
        <v>105.25</v>
      </c>
      <c r="D50" s="6">
        <f t="shared" si="3"/>
        <v>100.13319379697461</v>
      </c>
      <c r="E50" s="12">
        <v>105.3</v>
      </c>
      <c r="F50" s="6">
        <f t="shared" si="1"/>
        <v>100.04750593824228</v>
      </c>
    </row>
    <row r="51" spans="1:6" ht="31.8" thickBot="1" x14ac:dyDescent="0.35">
      <c r="A51" s="9" t="s">
        <v>9</v>
      </c>
      <c r="B51" s="27">
        <v>93.96</v>
      </c>
      <c r="C51" s="12">
        <v>94</v>
      </c>
      <c r="D51" s="6">
        <f t="shared" si="3"/>
        <v>100.04257130693912</v>
      </c>
      <c r="E51" s="12">
        <v>94.1</v>
      </c>
      <c r="F51" s="6">
        <f t="shared" si="1"/>
        <v>100.1063829787234</v>
      </c>
    </row>
    <row r="52" spans="1:6" ht="48.75" customHeight="1" thickBot="1" x14ac:dyDescent="0.35">
      <c r="A52" s="9" t="s">
        <v>10</v>
      </c>
      <c r="B52" s="27">
        <v>6.02</v>
      </c>
      <c r="C52" s="12">
        <v>6.14</v>
      </c>
      <c r="D52" s="6">
        <f t="shared" si="3"/>
        <v>101.99335548172756</v>
      </c>
      <c r="E52" s="12">
        <v>6.07</v>
      </c>
      <c r="F52" s="6">
        <f t="shared" si="1"/>
        <v>98.859934853420199</v>
      </c>
    </row>
    <row r="53" spans="1:6" ht="31.8" thickBot="1" x14ac:dyDescent="0.35">
      <c r="A53" s="14" t="s">
        <v>19</v>
      </c>
      <c r="B53" s="27">
        <v>5.13</v>
      </c>
      <c r="C53" s="12">
        <v>5.1100000000000003</v>
      </c>
      <c r="D53" s="6">
        <f t="shared" si="3"/>
        <v>99.610136452241733</v>
      </c>
      <c r="E53" s="12">
        <v>5.13</v>
      </c>
      <c r="F53" s="6">
        <f t="shared" si="1"/>
        <v>100.39138943248531</v>
      </c>
    </row>
    <row r="54" spans="1:6" ht="31.8" thickBot="1" x14ac:dyDescent="0.35">
      <c r="A54" s="16" t="s">
        <v>24</v>
      </c>
      <c r="B54" s="29"/>
      <c r="C54" s="12"/>
      <c r="D54" s="6"/>
      <c r="E54" s="12"/>
      <c r="F54" s="6"/>
    </row>
    <row r="55" spans="1:6" ht="16.2" thickBot="1" x14ac:dyDescent="0.35">
      <c r="A55" s="17" t="s">
        <v>25</v>
      </c>
      <c r="B55" s="31">
        <v>10905</v>
      </c>
      <c r="C55" s="12">
        <v>11232</v>
      </c>
      <c r="D55" s="6">
        <f t="shared" ref="D55:D67" si="4">SUM(C55/B55*100)</f>
        <v>102.99862448418158</v>
      </c>
      <c r="E55" s="12">
        <v>11300</v>
      </c>
      <c r="F55" s="6">
        <f t="shared" si="1"/>
        <v>100.60541310541311</v>
      </c>
    </row>
    <row r="56" spans="1:6" ht="31.8" thickBot="1" x14ac:dyDescent="0.35">
      <c r="A56" s="9" t="s">
        <v>9</v>
      </c>
      <c r="B56" s="31">
        <v>2900</v>
      </c>
      <c r="C56" s="12">
        <v>3129</v>
      </c>
      <c r="D56" s="6">
        <f t="shared" si="4"/>
        <v>107.89655172413792</v>
      </c>
      <c r="E56" s="12">
        <v>3180</v>
      </c>
      <c r="F56" s="6">
        <f t="shared" si="1"/>
        <v>101.62991371045062</v>
      </c>
    </row>
    <row r="57" spans="1:6" ht="31.8" thickBot="1" x14ac:dyDescent="0.35">
      <c r="A57" s="9" t="s">
        <v>26</v>
      </c>
      <c r="B57" s="33">
        <v>8005</v>
      </c>
      <c r="C57" s="12">
        <v>8103</v>
      </c>
      <c r="D57" s="6">
        <f t="shared" si="4"/>
        <v>101.22423485321674</v>
      </c>
      <c r="E57" s="12">
        <v>8120</v>
      </c>
      <c r="F57" s="6">
        <f t="shared" si="1"/>
        <v>100.20979883993581</v>
      </c>
    </row>
    <row r="58" spans="1:6" ht="16.5" hidden="1" customHeight="1" thickBot="1" x14ac:dyDescent="0.35">
      <c r="A58" s="17" t="s">
        <v>27</v>
      </c>
      <c r="B58" s="27">
        <v>824</v>
      </c>
      <c r="C58" s="12">
        <f>SUM(C59:C61)</f>
        <v>0</v>
      </c>
      <c r="D58" s="6">
        <f t="shared" si="4"/>
        <v>0</v>
      </c>
      <c r="E58" s="12"/>
      <c r="F58" s="6">
        <v>0</v>
      </c>
    </row>
    <row r="59" spans="1:6" ht="32.25" hidden="1" customHeight="1" thickBot="1" x14ac:dyDescent="0.35">
      <c r="A59" s="9" t="s">
        <v>9</v>
      </c>
      <c r="B59" s="27">
        <v>996</v>
      </c>
      <c r="C59" s="12">
        <v>0</v>
      </c>
      <c r="D59" s="6">
        <v>0</v>
      </c>
      <c r="E59" s="12"/>
      <c r="F59" s="6">
        <v>0</v>
      </c>
    </row>
    <row r="60" spans="1:6" ht="47.25" hidden="1" customHeight="1" thickBot="1" x14ac:dyDescent="0.35">
      <c r="A60" s="9" t="s">
        <v>10</v>
      </c>
      <c r="B60" s="27">
        <v>36</v>
      </c>
      <c r="C60" s="12">
        <v>0</v>
      </c>
      <c r="D60" s="6">
        <f t="shared" si="4"/>
        <v>0</v>
      </c>
      <c r="E60" s="12"/>
      <c r="F60" s="6">
        <v>0</v>
      </c>
    </row>
    <row r="61" spans="1:6" ht="32.25" hidden="1" customHeight="1" thickBot="1" x14ac:dyDescent="0.35">
      <c r="A61" s="9" t="s">
        <v>19</v>
      </c>
      <c r="B61" s="27">
        <v>3523</v>
      </c>
      <c r="C61" s="12">
        <v>0</v>
      </c>
      <c r="D61" s="6">
        <f t="shared" si="4"/>
        <v>0</v>
      </c>
      <c r="E61" s="12"/>
      <c r="F61" s="6">
        <v>0</v>
      </c>
    </row>
    <row r="62" spans="1:6" ht="16.2" thickBot="1" x14ac:dyDescent="0.35">
      <c r="A62" s="17" t="s">
        <v>28</v>
      </c>
      <c r="B62" s="31">
        <v>492</v>
      </c>
      <c r="C62" s="12">
        <v>490</v>
      </c>
      <c r="D62" s="6">
        <f t="shared" si="4"/>
        <v>99.59349593495935</v>
      </c>
      <c r="E62" s="12">
        <v>490</v>
      </c>
      <c r="F62" s="6">
        <f t="shared" ref="F62:F96" si="5">SUM(E62/C62*100)</f>
        <v>100</v>
      </c>
    </row>
    <row r="63" spans="1:6" ht="16.2" thickBot="1" x14ac:dyDescent="0.35">
      <c r="A63" s="17" t="s">
        <v>29</v>
      </c>
      <c r="B63" s="31">
        <v>529.6</v>
      </c>
      <c r="C63" s="12">
        <v>556.08000000000004</v>
      </c>
      <c r="D63" s="6">
        <f t="shared" si="4"/>
        <v>105</v>
      </c>
      <c r="E63" s="12">
        <v>583.88</v>
      </c>
      <c r="F63" s="6">
        <f t="shared" si="5"/>
        <v>104.99928067903899</v>
      </c>
    </row>
    <row r="64" spans="1:6" ht="31.8" thickBot="1" x14ac:dyDescent="0.35">
      <c r="A64" s="25" t="s">
        <v>30</v>
      </c>
      <c r="B64" s="27">
        <v>3268.08</v>
      </c>
      <c r="C64" s="12">
        <v>3594.9</v>
      </c>
      <c r="D64" s="6">
        <f t="shared" si="4"/>
        <v>110.00036718807374</v>
      </c>
      <c r="E64" s="12">
        <v>3774.65</v>
      </c>
      <c r="F64" s="6">
        <f t="shared" si="5"/>
        <v>105.00013908592729</v>
      </c>
    </row>
    <row r="65" spans="1:6" ht="31.8" thickBot="1" x14ac:dyDescent="0.35">
      <c r="A65" s="25" t="s">
        <v>31</v>
      </c>
      <c r="B65" s="31">
        <v>71.400000000000006</v>
      </c>
      <c r="C65" s="12">
        <v>74.900000000000006</v>
      </c>
      <c r="D65" s="6">
        <f t="shared" si="4"/>
        <v>104.90196078431373</v>
      </c>
      <c r="E65" s="12">
        <v>78.599999999999994</v>
      </c>
      <c r="F65" s="6">
        <f t="shared" si="5"/>
        <v>104.93991989319092</v>
      </c>
    </row>
    <row r="66" spans="1:6" ht="31.8" thickBot="1" x14ac:dyDescent="0.35">
      <c r="A66" s="25" t="s">
        <v>32</v>
      </c>
      <c r="B66" s="31">
        <v>797.5</v>
      </c>
      <c r="C66" s="12">
        <v>837.38</v>
      </c>
      <c r="D66" s="6">
        <f t="shared" si="4"/>
        <v>105.00062695924765</v>
      </c>
      <c r="E66" s="12">
        <v>879.25</v>
      </c>
      <c r="F66" s="6">
        <f t="shared" si="5"/>
        <v>105.00011942009601</v>
      </c>
    </row>
    <row r="67" spans="1:6" ht="47.4" thickBot="1" x14ac:dyDescent="0.35">
      <c r="A67" s="25" t="s">
        <v>33</v>
      </c>
      <c r="B67" s="31">
        <v>541.29999999999995</v>
      </c>
      <c r="C67" s="12">
        <v>542</v>
      </c>
      <c r="D67" s="6">
        <f t="shared" si="4"/>
        <v>100.12931830777758</v>
      </c>
      <c r="E67" s="12">
        <v>544</v>
      </c>
      <c r="F67" s="6">
        <f t="shared" si="5"/>
        <v>100.36900369003689</v>
      </c>
    </row>
    <row r="68" spans="1:6" ht="31.8" thickBot="1" x14ac:dyDescent="0.35">
      <c r="A68" s="19" t="s">
        <v>34</v>
      </c>
      <c r="B68" s="27"/>
      <c r="C68" s="12"/>
      <c r="D68" s="6"/>
      <c r="E68" s="12"/>
      <c r="F68" s="6"/>
    </row>
    <row r="69" spans="1:6" ht="81.75" customHeight="1" thickBot="1" x14ac:dyDescent="0.35">
      <c r="A69" s="18" t="s">
        <v>35</v>
      </c>
      <c r="B69" s="31">
        <v>0.15</v>
      </c>
      <c r="C69" s="20">
        <v>0.15</v>
      </c>
      <c r="D69" s="21">
        <f>SUM(C69/B69*100)</f>
        <v>100</v>
      </c>
      <c r="E69" s="20">
        <v>0.15</v>
      </c>
      <c r="F69" s="21">
        <f t="shared" si="5"/>
        <v>100</v>
      </c>
    </row>
    <row r="70" spans="1:6" ht="47.4" thickBot="1" x14ac:dyDescent="0.35">
      <c r="A70" s="18" t="s">
        <v>36</v>
      </c>
      <c r="B70" s="31">
        <v>52.2</v>
      </c>
      <c r="C70" s="12">
        <v>52.2</v>
      </c>
      <c r="D70" s="6">
        <f>SUM(C70/B70*100)</f>
        <v>100</v>
      </c>
      <c r="E70" s="12">
        <v>52.5</v>
      </c>
      <c r="F70" s="6">
        <f t="shared" si="5"/>
        <v>100.57471264367817</v>
      </c>
    </row>
    <row r="71" spans="1:6" ht="16.2" thickBot="1" x14ac:dyDescent="0.35">
      <c r="A71" s="15" t="s">
        <v>37</v>
      </c>
      <c r="B71" s="27"/>
      <c r="C71" s="12"/>
      <c r="D71" s="6"/>
      <c r="E71" s="12"/>
      <c r="F71" s="6"/>
    </row>
    <row r="72" spans="1:6" ht="31.8" thickBot="1" x14ac:dyDescent="0.35">
      <c r="A72" s="17" t="s">
        <v>75</v>
      </c>
      <c r="B72" s="31">
        <v>1.8</v>
      </c>
      <c r="C72" s="34">
        <v>1.83</v>
      </c>
      <c r="D72" s="6">
        <f>SUM(C72/B72*100)</f>
        <v>101.66666666666666</v>
      </c>
      <c r="E72" s="34">
        <v>1.83</v>
      </c>
      <c r="F72" s="6">
        <f t="shared" si="5"/>
        <v>100</v>
      </c>
    </row>
    <row r="73" spans="1:6" ht="31.8" thickBot="1" x14ac:dyDescent="0.35">
      <c r="A73" s="22" t="s">
        <v>38</v>
      </c>
      <c r="B73" s="27"/>
      <c r="C73" s="12"/>
      <c r="D73" s="6"/>
      <c r="E73" s="12"/>
      <c r="F73" s="6"/>
    </row>
    <row r="74" spans="1:6" ht="16.2" thickBot="1" x14ac:dyDescent="0.35">
      <c r="A74" s="11" t="s">
        <v>39</v>
      </c>
      <c r="B74" s="27">
        <v>2.58</v>
      </c>
      <c r="C74" s="12">
        <v>2.69</v>
      </c>
      <c r="D74" s="6">
        <f>SUM(C74/B74*100)</f>
        <v>104.26356589147285</v>
      </c>
      <c r="E74" s="12">
        <v>2.8</v>
      </c>
      <c r="F74" s="6">
        <f t="shared" si="5"/>
        <v>104.08921933085502</v>
      </c>
    </row>
    <row r="75" spans="1:6" ht="80.25" customHeight="1" thickBot="1" x14ac:dyDescent="0.35">
      <c r="A75" s="11" t="s">
        <v>40</v>
      </c>
      <c r="B75" s="31">
        <v>85</v>
      </c>
      <c r="C75" s="12">
        <v>80</v>
      </c>
      <c r="D75" s="6">
        <f>SUM(C75/B75*100)</f>
        <v>94.117647058823522</v>
      </c>
      <c r="E75" s="12">
        <v>80</v>
      </c>
      <c r="F75" s="6">
        <f t="shared" si="5"/>
        <v>100</v>
      </c>
    </row>
    <row r="76" spans="1:6" ht="16.2" thickBot="1" x14ac:dyDescent="0.35">
      <c r="A76" s="22" t="s">
        <v>41</v>
      </c>
      <c r="B76" s="27"/>
      <c r="C76" s="12"/>
      <c r="D76" s="6"/>
      <c r="E76" s="12"/>
      <c r="F76" s="6"/>
    </row>
    <row r="77" spans="1:6" ht="49.5" customHeight="1" thickBot="1" x14ac:dyDescent="0.35">
      <c r="A77" s="11" t="s">
        <v>42</v>
      </c>
      <c r="B77" s="12">
        <v>0</v>
      </c>
      <c r="C77" s="12">
        <v>0</v>
      </c>
      <c r="D77" s="6">
        <v>0</v>
      </c>
      <c r="E77" s="12">
        <v>0</v>
      </c>
      <c r="F77" s="6">
        <v>0</v>
      </c>
    </row>
    <row r="78" spans="1:6" ht="63" thickBot="1" x14ac:dyDescent="0.35">
      <c r="A78" s="11" t="s">
        <v>43</v>
      </c>
      <c r="B78" s="12">
        <v>13.8</v>
      </c>
      <c r="C78" s="12">
        <v>13.7</v>
      </c>
      <c r="D78" s="6">
        <f>SUM(C78/B78*100)</f>
        <v>99.275362318840564</v>
      </c>
      <c r="E78" s="12">
        <v>13.8</v>
      </c>
      <c r="F78" s="6">
        <f t="shared" si="5"/>
        <v>100.72992700729928</v>
      </c>
    </row>
    <row r="79" spans="1:6" ht="47.4" thickBot="1" x14ac:dyDescent="0.35">
      <c r="A79" s="36" t="s">
        <v>44</v>
      </c>
      <c r="B79" s="34"/>
      <c r="C79" s="34"/>
      <c r="D79" s="35"/>
      <c r="E79" s="34"/>
      <c r="F79" s="35"/>
    </row>
    <row r="80" spans="1:6" ht="49.5" customHeight="1" thickBot="1" x14ac:dyDescent="0.35">
      <c r="A80" s="17" t="s">
        <v>45</v>
      </c>
      <c r="B80" s="34">
        <v>824</v>
      </c>
      <c r="C80" s="34">
        <v>887</v>
      </c>
      <c r="D80" s="6">
        <f>SUM(C80/B80*100)</f>
        <v>107.64563106796116</v>
      </c>
      <c r="E80" s="34">
        <v>887</v>
      </c>
      <c r="F80" s="6">
        <f t="shared" si="5"/>
        <v>100</v>
      </c>
    </row>
    <row r="81" spans="1:6" ht="31.8" thickBot="1" x14ac:dyDescent="0.35">
      <c r="A81" s="17" t="s">
        <v>46</v>
      </c>
      <c r="B81" s="34">
        <v>996</v>
      </c>
      <c r="C81" s="34">
        <v>1106</v>
      </c>
      <c r="D81" s="6">
        <f>SUM(C81/B81*100)</f>
        <v>111.04417670682732</v>
      </c>
      <c r="E81" s="34">
        <v>1106</v>
      </c>
      <c r="F81" s="6">
        <f t="shared" si="5"/>
        <v>100</v>
      </c>
    </row>
    <row r="82" spans="1:6" ht="31.8" thickBot="1" x14ac:dyDescent="0.35">
      <c r="A82" s="17" t="s">
        <v>47</v>
      </c>
      <c r="B82" s="12">
        <v>36</v>
      </c>
      <c r="C82" s="12">
        <v>37</v>
      </c>
      <c r="D82" s="6">
        <f t="shared" ref="D82:D87" si="6">SUM(C82/B82*100)</f>
        <v>102.77777777777777</v>
      </c>
      <c r="E82" s="12">
        <v>38</v>
      </c>
      <c r="F82" s="6">
        <f t="shared" si="5"/>
        <v>102.70270270270269</v>
      </c>
    </row>
    <row r="83" spans="1:6" ht="63" thickBot="1" x14ac:dyDescent="0.35">
      <c r="A83" s="15" t="s">
        <v>48</v>
      </c>
      <c r="B83" s="12">
        <v>1178</v>
      </c>
      <c r="C83" s="12">
        <v>1199</v>
      </c>
      <c r="D83" s="6">
        <f t="shared" si="6"/>
        <v>101.78268251273343</v>
      </c>
      <c r="E83" s="12">
        <v>1199</v>
      </c>
      <c r="F83" s="6">
        <f t="shared" si="5"/>
        <v>100</v>
      </c>
    </row>
    <row r="84" spans="1:6" ht="47.4" thickBot="1" x14ac:dyDescent="0.35">
      <c r="A84" s="14" t="s">
        <v>49</v>
      </c>
      <c r="B84" s="12">
        <v>41</v>
      </c>
      <c r="C84" s="12">
        <v>41</v>
      </c>
      <c r="D84" s="6">
        <f t="shared" si="6"/>
        <v>100</v>
      </c>
      <c r="E84" s="12">
        <v>41</v>
      </c>
      <c r="F84" s="6">
        <f t="shared" si="5"/>
        <v>100</v>
      </c>
    </row>
    <row r="85" spans="1:6" ht="47.4" thickBot="1" x14ac:dyDescent="0.35">
      <c r="A85" s="14" t="s">
        <v>50</v>
      </c>
      <c r="B85" s="12">
        <v>57</v>
      </c>
      <c r="C85" s="12">
        <v>57</v>
      </c>
      <c r="D85" s="6">
        <f t="shared" si="6"/>
        <v>100</v>
      </c>
      <c r="E85" s="12">
        <v>57</v>
      </c>
      <c r="F85" s="6">
        <f t="shared" si="5"/>
        <v>100</v>
      </c>
    </row>
    <row r="86" spans="1:6" ht="31.5" customHeight="1" thickBot="1" x14ac:dyDescent="0.35">
      <c r="A86" s="14" t="s">
        <v>51</v>
      </c>
      <c r="B86" s="12">
        <v>1080</v>
      </c>
      <c r="C86" s="12">
        <v>1101</v>
      </c>
      <c r="D86" s="6">
        <f t="shared" si="6"/>
        <v>101.94444444444444</v>
      </c>
      <c r="E86" s="12">
        <v>1101</v>
      </c>
      <c r="F86" s="6">
        <f t="shared" si="5"/>
        <v>100</v>
      </c>
    </row>
    <row r="87" spans="1:6" ht="31.8" thickBot="1" x14ac:dyDescent="0.35">
      <c r="A87" s="9" t="s">
        <v>52</v>
      </c>
      <c r="B87" s="12">
        <v>1001</v>
      </c>
      <c r="C87" s="12">
        <v>1050</v>
      </c>
      <c r="D87" s="6">
        <f t="shared" si="6"/>
        <v>104.89510489510489</v>
      </c>
      <c r="E87" s="12">
        <v>1050</v>
      </c>
      <c r="F87" s="6">
        <f t="shared" si="5"/>
        <v>100</v>
      </c>
    </row>
    <row r="88" spans="1:6" ht="31.8" thickBot="1" x14ac:dyDescent="0.35">
      <c r="A88" s="16" t="s">
        <v>53</v>
      </c>
      <c r="B88" s="12"/>
      <c r="C88" s="12"/>
      <c r="D88" s="6"/>
      <c r="E88" s="12"/>
      <c r="F88" s="6"/>
    </row>
    <row r="89" spans="1:6" ht="31.8" thickBot="1" x14ac:dyDescent="0.35">
      <c r="A89" s="17" t="s">
        <v>54</v>
      </c>
      <c r="B89" s="12">
        <v>45.1</v>
      </c>
      <c r="C89" s="12">
        <v>45.9</v>
      </c>
      <c r="D89" s="6">
        <f t="shared" ref="D89:D96" si="7">SUM(C89/B89*100)</f>
        <v>101.77383592017736</v>
      </c>
      <c r="E89" s="12">
        <v>48.9</v>
      </c>
      <c r="F89" s="6">
        <f t="shared" si="5"/>
        <v>106.53594771241831</v>
      </c>
    </row>
    <row r="90" spans="1:6" ht="31.8" thickBot="1" x14ac:dyDescent="0.35">
      <c r="A90" s="17" t="s">
        <v>55</v>
      </c>
      <c r="B90" s="12">
        <v>97.5</v>
      </c>
      <c r="C90" s="12">
        <v>104.7</v>
      </c>
      <c r="D90" s="6">
        <f t="shared" si="7"/>
        <v>107.38461538461539</v>
      </c>
      <c r="E90" s="12">
        <v>105.5</v>
      </c>
      <c r="F90" s="6">
        <f t="shared" si="5"/>
        <v>100.76408787010507</v>
      </c>
    </row>
    <row r="91" spans="1:6" ht="31.8" thickBot="1" x14ac:dyDescent="0.35">
      <c r="A91" s="17" t="s">
        <v>56</v>
      </c>
      <c r="B91" s="12">
        <v>11.11</v>
      </c>
      <c r="C91" s="12">
        <v>11.11</v>
      </c>
      <c r="D91" s="6">
        <f t="shared" si="7"/>
        <v>100</v>
      </c>
      <c r="E91" s="12">
        <v>11.3</v>
      </c>
      <c r="F91" s="6">
        <f t="shared" si="5"/>
        <v>101.71017101710171</v>
      </c>
    </row>
    <row r="92" spans="1:6" ht="31.8" thickBot="1" x14ac:dyDescent="0.35">
      <c r="A92" s="17" t="s">
        <v>57</v>
      </c>
      <c r="B92" s="12">
        <v>132.30000000000001</v>
      </c>
      <c r="C92" s="12">
        <v>134.80000000000001</v>
      </c>
      <c r="D92" s="6">
        <f t="shared" si="7"/>
        <v>101.88964474678761</v>
      </c>
      <c r="E92" s="12">
        <v>136</v>
      </c>
      <c r="F92" s="6">
        <f t="shared" si="5"/>
        <v>100.89020771513353</v>
      </c>
    </row>
    <row r="93" spans="1:6" ht="19.5" customHeight="1" thickBot="1" x14ac:dyDescent="0.35">
      <c r="A93" s="23" t="s">
        <v>58</v>
      </c>
      <c r="B93" s="12">
        <v>41.69</v>
      </c>
      <c r="C93" s="12">
        <v>41.69</v>
      </c>
      <c r="D93" s="6">
        <f t="shared" si="7"/>
        <v>100</v>
      </c>
      <c r="E93" s="12">
        <v>41.9</v>
      </c>
      <c r="F93" s="6">
        <f t="shared" si="5"/>
        <v>100.50371791796596</v>
      </c>
    </row>
    <row r="94" spans="1:6" ht="61.5" customHeight="1" thickBot="1" x14ac:dyDescent="0.35">
      <c r="A94" s="9" t="s">
        <v>59</v>
      </c>
      <c r="B94" s="12">
        <v>98</v>
      </c>
      <c r="C94" s="12">
        <v>98</v>
      </c>
      <c r="D94" s="6">
        <f t="shared" si="7"/>
        <v>100</v>
      </c>
      <c r="E94" s="12">
        <v>98</v>
      </c>
      <c r="F94" s="6">
        <f t="shared" si="5"/>
        <v>100</v>
      </c>
    </row>
    <row r="95" spans="1:6" ht="47.4" thickBot="1" x14ac:dyDescent="0.35">
      <c r="A95" s="9" t="s">
        <v>60</v>
      </c>
      <c r="B95" s="12">
        <v>342</v>
      </c>
      <c r="C95" s="12">
        <v>343.1</v>
      </c>
      <c r="D95" s="6">
        <f t="shared" si="7"/>
        <v>100.32163742690059</v>
      </c>
      <c r="E95" s="12">
        <v>345</v>
      </c>
      <c r="F95" s="6">
        <f t="shared" si="5"/>
        <v>100.55377440979305</v>
      </c>
    </row>
    <row r="96" spans="1:6" ht="48" customHeight="1" x14ac:dyDescent="0.3">
      <c r="A96" s="9" t="s">
        <v>61</v>
      </c>
      <c r="B96" s="12">
        <v>119</v>
      </c>
      <c r="C96" s="12">
        <v>119.3</v>
      </c>
      <c r="D96" s="6">
        <f t="shared" si="7"/>
        <v>100.25210084033614</v>
      </c>
      <c r="E96" s="12">
        <v>119.5</v>
      </c>
      <c r="F96" s="6">
        <f t="shared" si="5"/>
        <v>100.16764459346186</v>
      </c>
    </row>
    <row r="100" spans="1:6" x14ac:dyDescent="0.3">
      <c r="A100" s="41"/>
      <c r="B100" s="41"/>
    </row>
    <row r="101" spans="1:6" ht="15.6" x14ac:dyDescent="0.3">
      <c r="A101" s="2" t="s">
        <v>65</v>
      </c>
      <c r="B101" s="2"/>
    </row>
    <row r="102" spans="1:6" ht="15.6" x14ac:dyDescent="0.3">
      <c r="A102" s="2" t="s">
        <v>66</v>
      </c>
      <c r="B102" s="2"/>
    </row>
    <row r="103" spans="1:6" ht="15.6" x14ac:dyDescent="0.3">
      <c r="A103" s="43" t="s">
        <v>68</v>
      </c>
      <c r="B103" s="43"/>
    </row>
    <row r="104" spans="1:6" ht="15.6" x14ac:dyDescent="0.3">
      <c r="A104" s="43" t="s">
        <v>69</v>
      </c>
      <c r="B104" s="43"/>
      <c r="D104" s="42" t="s">
        <v>70</v>
      </c>
      <c r="E104" s="42"/>
      <c r="F104" s="42"/>
    </row>
    <row r="105" spans="1:6" x14ac:dyDescent="0.3">
      <c r="A105" s="41"/>
      <c r="B105" s="41"/>
    </row>
  </sheetData>
  <mergeCells count="14">
    <mergeCell ref="A10:F10"/>
    <mergeCell ref="C6:F6"/>
    <mergeCell ref="C2:F2"/>
    <mergeCell ref="C3:F3"/>
    <mergeCell ref="C4:F4"/>
    <mergeCell ref="C5:F5"/>
    <mergeCell ref="A12:A13"/>
    <mergeCell ref="D12:D13"/>
    <mergeCell ref="F12:F13"/>
    <mergeCell ref="A105:B105"/>
    <mergeCell ref="D104:F104"/>
    <mergeCell ref="A100:B100"/>
    <mergeCell ref="A103:B103"/>
    <mergeCell ref="A104:B104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2016-10-31T12:46:12Z</cp:lastPrinted>
  <dcterms:created xsi:type="dcterms:W3CDTF">2006-09-28T05:33:49Z</dcterms:created>
  <dcterms:modified xsi:type="dcterms:W3CDTF">2016-11-01T11:33:07Z</dcterms:modified>
</cp:coreProperties>
</file>